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240" yWindow="15" windowWidth="16095" windowHeight="9660" activeTab="8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</sheets>
  <calcPr calcId="152511"/>
</workbook>
</file>

<file path=xl/calcChain.xml><?xml version="1.0" encoding="utf-8"?>
<calcChain xmlns="http://schemas.openxmlformats.org/spreadsheetml/2006/main"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<sst xmlns="http://schemas.openxmlformats.org/spreadsheetml/2006/main" count="2822" uniqueCount="260">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</sst>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1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D6D"/>
      <color rgb="FFFFFF99"/>
      <color rgb="FFFF4B4B"/>
      <color rgb="FFC08E8A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195" t="s">
        <v>169</v>
      </c>
      <c r="F86" s="196"/>
      <c r="G86" s="28">
        <f>F85</f>
        <v>2492</v>
      </c>
      <c r="P86" s="195" t="s">
        <v>169</v>
      </c>
      <c r="Q86" s="196"/>
      <c r="R86" s="28">
        <v>2489</v>
      </c>
    </row>
    <row r="87" spans="2:18" ht="15.75" x14ac:dyDescent="0.25">
      <c r="E87" s="195" t="s">
        <v>3</v>
      </c>
      <c r="F87" s="196"/>
      <c r="G87" s="28">
        <f>E85</f>
        <v>757359</v>
      </c>
      <c r="P87" s="195" t="s">
        <v>3</v>
      </c>
      <c r="Q87" s="196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197" t="s">
        <v>171</v>
      </c>
      <c r="D3" s="198"/>
      <c r="E3" s="198"/>
      <c r="F3" s="198"/>
      <c r="G3" s="198"/>
      <c r="H3" s="199"/>
      <c r="J3" s="197" t="s">
        <v>216</v>
      </c>
      <c r="K3" s="198"/>
      <c r="L3" s="198"/>
      <c r="M3" s="198"/>
      <c r="N3" s="198"/>
      <c r="O3" s="199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00" t="s">
        <v>215</v>
      </c>
      <c r="D86" s="201"/>
      <c r="E86" s="202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03" t="s">
        <v>169</v>
      </c>
      <c r="N87" s="205"/>
      <c r="O87" s="85">
        <f>N86</f>
        <v>2492</v>
      </c>
    </row>
    <row r="88" spans="1:15" ht="15.75" x14ac:dyDescent="0.25">
      <c r="F88" s="203" t="s">
        <v>169</v>
      </c>
      <c r="G88" s="204"/>
      <c r="H88" s="28">
        <f>G86</f>
        <v>2502</v>
      </c>
      <c r="M88" s="203" t="s">
        <v>3</v>
      </c>
      <c r="N88" s="205"/>
      <c r="O88" s="85">
        <f>M86</f>
        <v>757359</v>
      </c>
    </row>
    <row r="89" spans="1:15" ht="16.5" thickBot="1" x14ac:dyDescent="0.3">
      <c r="F89" s="203" t="s">
        <v>3</v>
      </c>
      <c r="G89" s="204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197" t="s">
        <v>219</v>
      </c>
      <c r="C2" s="198"/>
      <c r="D2" s="198"/>
      <c r="E2" s="198"/>
      <c r="F2" s="198"/>
      <c r="G2" s="199"/>
      <c r="I2" s="197" t="s">
        <v>171</v>
      </c>
      <c r="J2" s="198"/>
      <c r="K2" s="198"/>
      <c r="L2" s="198"/>
      <c r="M2" s="198"/>
      <c r="N2" s="199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00" t="s">
        <v>215</v>
      </c>
      <c r="J85" s="201"/>
      <c r="K85" s="202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03" t="s">
        <v>169</v>
      </c>
      <c r="F87" s="204"/>
      <c r="G87" s="28">
        <f>F85</f>
        <v>2462</v>
      </c>
      <c r="L87" s="203" t="s">
        <v>169</v>
      </c>
      <c r="M87" s="204"/>
      <c r="N87" s="28">
        <f>M85</f>
        <v>2502</v>
      </c>
    </row>
    <row r="88" spans="2:14" ht="15.75" x14ac:dyDescent="0.25">
      <c r="E88" s="203" t="s">
        <v>3</v>
      </c>
      <c r="F88" s="204"/>
      <c r="G88" s="28">
        <f>E85</f>
        <v>757359</v>
      </c>
      <c r="L88" s="203" t="s">
        <v>3</v>
      </c>
      <c r="M88" s="204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06" t="s">
        <v>220</v>
      </c>
      <c r="C2" s="206"/>
      <c r="D2" s="206"/>
      <c r="E2" s="206"/>
      <c r="F2" s="206"/>
      <c r="G2" s="206"/>
      <c r="I2" s="197" t="s">
        <v>219</v>
      </c>
      <c r="J2" s="198"/>
      <c r="K2" s="198"/>
      <c r="L2" s="198"/>
      <c r="M2" s="198"/>
      <c r="N2" s="199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07" t="s">
        <v>232</v>
      </c>
      <c r="C86" s="207"/>
      <c r="D86" s="207"/>
      <c r="E86" s="162">
        <v>757359</v>
      </c>
      <c r="F86" s="162">
        <v>2517</v>
      </c>
      <c r="G86" s="159">
        <f t="shared" si="2"/>
        <v>3.3233908886010464</v>
      </c>
      <c r="I86" s="196" t="s">
        <v>232</v>
      </c>
      <c r="J86" s="196"/>
      <c r="K86" s="196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08" t="s">
        <v>234</v>
      </c>
      <c r="C2" s="209"/>
      <c r="D2" s="209"/>
      <c r="E2" s="209"/>
      <c r="F2" s="209"/>
      <c r="G2" s="210"/>
      <c r="I2" s="206" t="s">
        <v>220</v>
      </c>
      <c r="J2" s="206"/>
      <c r="K2" s="206"/>
      <c r="L2" s="206"/>
      <c r="M2" s="206"/>
      <c r="N2" s="206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00" t="s">
        <v>215</v>
      </c>
      <c r="C86" s="201"/>
      <c r="D86" s="202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07" t="s">
        <v>232</v>
      </c>
      <c r="J86" s="207"/>
      <c r="K86" s="207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08" t="s">
        <v>258</v>
      </c>
      <c r="C2" s="209"/>
      <c r="D2" s="209"/>
      <c r="E2" s="209"/>
      <c r="F2" s="209"/>
      <c r="G2" s="210"/>
      <c r="I2" s="208" t="s">
        <v>234</v>
      </c>
      <c r="J2" s="209"/>
      <c r="K2" s="209"/>
      <c r="L2" s="209"/>
      <c r="M2" s="209"/>
      <c r="N2" s="21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11" t="s">
        <v>215</v>
      </c>
      <c r="C86" s="212"/>
      <c r="D86" s="213"/>
      <c r="E86" s="167">
        <v>757359</v>
      </c>
      <c r="F86" s="194">
        <v>2675</v>
      </c>
      <c r="G86" s="190">
        <v>3.53</v>
      </c>
      <c r="I86" s="200" t="s">
        <v>215</v>
      </c>
      <c r="J86" s="201"/>
      <c r="K86" s="202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08" t="s">
        <v>235</v>
      </c>
      <c r="C2" s="209"/>
      <c r="D2" s="209"/>
      <c r="E2" s="209"/>
      <c r="F2" s="209"/>
      <c r="G2" s="210"/>
      <c r="I2" s="208" t="s">
        <v>258</v>
      </c>
      <c r="J2" s="209"/>
      <c r="K2" s="209"/>
      <c r="L2" s="209"/>
      <c r="M2" s="209"/>
      <c r="N2" s="21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11" t="s">
        <v>215</v>
      </c>
      <c r="C86" s="212"/>
      <c r="D86" s="213"/>
      <c r="E86" s="167">
        <v>757359</v>
      </c>
      <c r="F86" s="167">
        <v>2543</v>
      </c>
      <c r="G86" s="172">
        <f>1000*F86/E86</f>
        <v>3.3577207110498457</v>
      </c>
      <c r="I86" s="211" t="s">
        <v>215</v>
      </c>
      <c r="J86" s="212"/>
      <c r="K86" s="213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workbookViewId="0">
      <selection activeCell="O2" sqref="O2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215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08" t="s">
        <v>259</v>
      </c>
      <c r="C2" s="209"/>
      <c r="D2" s="209"/>
      <c r="E2" s="209"/>
      <c r="F2" s="209"/>
      <c r="G2" s="210"/>
      <c r="I2" s="208" t="s">
        <v>235</v>
      </c>
      <c r="J2" s="209"/>
      <c r="K2" s="209"/>
      <c r="L2" s="209"/>
      <c r="M2" s="209"/>
      <c r="N2" s="210"/>
    </row>
    <row r="3" spans="2:14" ht="15.75" thickBot="1" x14ac:dyDescent="0.3">
      <c r="B3" s="164"/>
      <c r="C3" s="164"/>
      <c r="D3" s="164"/>
      <c r="E3" s="164"/>
      <c r="F3" s="164"/>
      <c r="G3" s="216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21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5.7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214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214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214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11" t="s">
        <v>215</v>
      </c>
      <c r="C86" s="212"/>
      <c r="D86" s="213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11" t="s">
        <v>215</v>
      </c>
      <c r="J86" s="212"/>
      <c r="K86" s="213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dcterms:created xsi:type="dcterms:W3CDTF">2021-03-09T10:23:14Z</dcterms:created>
  <dcterms:modified xsi:type="dcterms:W3CDTF">2021-03-16T09:11:25Z</dcterms:modified>
</cp:coreProperties>
</file>